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9100177\Documents\2026\ANIA\SERWIS urządzeń i instalacji gazowych w PGE Energia Ciepła S.A. Oddział w Kielcach\4_SWZ strona\"/>
    </mc:Choice>
  </mc:AlternateContent>
  <xr:revisionPtr revIDLastSave="0" documentId="13_ncr:1_{1DAC79F5-FC0A-4764-BED6-0898617720A4}" xr6:coauthVersionLast="47" xr6:coauthVersionMax="47" xr10:uidLastSave="{00000000-0000-0000-0000-000000000000}"/>
  <bookViews>
    <workbookView xWindow="-28920" yWindow="-120" windowWidth="29040" windowHeight="15720" xr2:uid="{12224EFD-9F28-4442-85B9-972DCB74437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1" l="1"/>
  <c r="F67" i="1" s="1"/>
  <c r="D74" i="1" s="1"/>
  <c r="F56" i="1" l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33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11" i="1"/>
  <c r="F50" i="1" l="1"/>
  <c r="D72" i="1" s="1"/>
  <c r="F57" i="1"/>
  <c r="D73" i="1" s="1"/>
  <c r="D76" i="1" l="1"/>
</calcChain>
</file>

<file path=xl/sharedStrings.xml><?xml version="1.0" encoding="utf-8"?>
<sst xmlns="http://schemas.openxmlformats.org/spreadsheetml/2006/main" count="166" uniqueCount="116">
  <si>
    <t>Lp</t>
  </si>
  <si>
    <t>Szacunkowa ilosć w okresie obowiązywania umowy ( 24 miesiace)</t>
  </si>
  <si>
    <t>Koszt całkowity w okresie obowiązywania umowy PLN</t>
  </si>
  <si>
    <t>Cena jednostkowa netto PLN</t>
  </si>
  <si>
    <t>Stacja Przygotowania Gazu (SPG)</t>
  </si>
  <si>
    <t>Podgrzewacz gazu - czyszczenie i przegląd stanu technicznego.</t>
  </si>
  <si>
    <t>Podgrzewacz gazu – czyszczenie i  przygotowanie do próby wewnętrznej UDT.</t>
  </si>
  <si>
    <t>Przegląd ciągu redukcyjnego DN300 - sprawdzenie działania, przegląd i konserwacja urządzeń (zawór szybkozamykający BM5 080 z reduktorem i reduktorem monitorem)</t>
  </si>
  <si>
    <t>Przegląd ciągu redukcyjnego DN300 - otworzenie i wymiana zużytych części reduktorów, zaworu szybkozamykającego itp.</t>
  </si>
  <si>
    <t>Przegląd ciągu redukcyjnego DN100 - sprawdzenie działania, przegląd i konserwacja urządzeń (2 zawory szybkozamykające BM5 025 z reduktorem)</t>
  </si>
  <si>
    <t>Przegląd ciągu redukcyjnego DN100 - otworzenie i wymiana zużytych części reduktora, zaworów szybkozamykających itp.</t>
  </si>
  <si>
    <t>Regulacja parametrów pracy na ciągach redukcyjnych DN100 i DN300.</t>
  </si>
  <si>
    <t>Przegląd reduktora na ścieżce do podgrzewu Fisher 627 - sprawdzenie działania, przegląd  i konserwacja</t>
  </si>
  <si>
    <t>Przegląd reduktora na ścieżce do podgrzewu Fisher 627 - otworzenie i wymiana zużytych części</t>
  </si>
  <si>
    <t>Przegląd, serwis i konserwacja kotła gazowego ARCA PRK420 z palnikami Vectron VG4.460D.</t>
  </si>
  <si>
    <t>Zawory bezpieczeństwa KUNKLE 3 szt. – sprawdzenie nastaw i poprawności działania.</t>
  </si>
  <si>
    <t>Wymiana uszczelki – kołnierz DN20/25</t>
  </si>
  <si>
    <t>Wymiana uszczelki – kołnierz DN50</t>
  </si>
  <si>
    <t>Wymiana uszczelki – kołnierz DN100</t>
  </si>
  <si>
    <t>Wymiana uszczelki – kołnierz DN150</t>
  </si>
  <si>
    <t>Wymiana uszczelki – kołnierz DN300</t>
  </si>
  <si>
    <t>Wymiana uszczelnienia – króciec pomiarowy, element złączny urządzenia gazowego</t>
  </si>
  <si>
    <t>Stacja Przygotowania Gazu 2 (SPG 2)</t>
  </si>
  <si>
    <t>Przegląd ciągu redukcyjnego DN65 - sprawdzenie działania, przegląd i konserwacja urządzeń (reduktor Reflux z zaworem szybkozamykającym i reduktor monitor Aperflux)</t>
  </si>
  <si>
    <t>Przegląd ciągu redukcyjnego DN65 - otworzenie i wymiana zużytych części reduktorów, zaworu szybkozamykającego itp.</t>
  </si>
  <si>
    <t>Regulacja parametrów pracy na ciągach redukcyjnych DN65.</t>
  </si>
  <si>
    <t>Przegląd ciągu redukcyjnego DN25 do podgrzewu gazu - sprawdzenie działania, przegląd i konserwacja urządzeń (zawór szybkozamykający,  reduktor 160 AP i reduktor 500BP)</t>
  </si>
  <si>
    <t>Przegląd ciągu redukcyjnego DN25 do podgrzewu gazu - otworzenie i wymiana zużytych części reduktorów, zaworu szybkozamykającego itp.</t>
  </si>
  <si>
    <t>Zawory bezpieczeństwa VBAM / WSAM - 6 szt. – sprawdzenie nastaw i poprawności działania.</t>
  </si>
  <si>
    <t>Wymiana uszczelki – kołnierz DN15/25/32</t>
  </si>
  <si>
    <t>Wymiana uszczelki – kołnierz DN50/65</t>
  </si>
  <si>
    <t>Jednostka</t>
  </si>
  <si>
    <t>kpl.</t>
  </si>
  <si>
    <t>Przegląd, serwis i konserwacja kotła gazowego Bali RTN 70kW do podgrzewu glikolu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</si>
  <si>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</si>
  <si>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</si>
  <si>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</si>
  <si>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</si>
  <si>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</si>
  <si>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</si>
  <si>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</si>
  <si>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</si>
  <si>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</si>
  <si>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</si>
  <si>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</si>
  <si>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</si>
  <si>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</si>
  <si>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</si>
  <si>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</si>
  <si>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</si>
  <si>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</si>
  <si>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</si>
  <si>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</si>
  <si>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</si>
  <si>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</si>
  <si>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</si>
  <si>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</si>
  <si>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</si>
  <si>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</si>
  <si>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</si>
  <si>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</si>
  <si>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</si>
  <si>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</si>
  <si>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</si>
  <si>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</si>
  <si>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</si>
  <si>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</si>
  <si>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</si>
  <si>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</si>
  <si>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</si>
  <si>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</si>
  <si>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</si>
  <si>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SUMA</t>
  </si>
  <si>
    <t>L.P.</t>
  </si>
  <si>
    <t>Wyszczególnienie</t>
  </si>
  <si>
    <t>Stawka jednostkowa  [netto PLN]</t>
  </si>
  <si>
    <t>Wartość  [netto PLN]</t>
  </si>
  <si>
    <t>W cenie jednostkowej RBG należy uwzględnić wszystkie koszty związane z realizacją zamówienia (robocizna, dojazd, nocleg, mobilizacja, narzuty, koszty zagospodarowania odpadów, przygotowanie dokumentacji wymaganej zapisami Umowy, czas oczekiwania na dopuszczenie itp.)</t>
  </si>
  <si>
    <t xml:space="preserve"> RBG dla prac monterskich nie ujętych w zestawieniu operacji remontowych</t>
  </si>
  <si>
    <t>UWAGA:</t>
  </si>
  <si>
    <t>Sprawdzenie szczelności instalacji i urządzeń</t>
  </si>
  <si>
    <t>Sprawdzenie działania wraz z konserwacją zaworów i zasuw odcinających</t>
  </si>
  <si>
    <t>Szacunkowa ilosć w okresie obowiązywania umowy 
( 24 miesiace)</t>
  </si>
  <si>
    <t>Tabela 3: Koszty mobilizacji</t>
  </si>
  <si>
    <t>Stawka jednostkowa  netto [PLN]</t>
  </si>
  <si>
    <t>Wartość  netto [PLN]</t>
  </si>
  <si>
    <t>PODSUMOWANIE (WARTOŚĆ OFERTY)</t>
  </si>
  <si>
    <t xml:space="preserve">Waga </t>
  </si>
  <si>
    <t>Wartość netto [PLN]</t>
  </si>
  <si>
    <t>Prace z zestawienia operacji remontowych (Tabela 1)</t>
  </si>
  <si>
    <t>Prace nieskatalogowane (Tabela 2)</t>
  </si>
  <si>
    <t>Koszty mobilizacji (Tabela 3)</t>
  </si>
  <si>
    <t>Szacowany koszt materiałów nie ujętych w wykazie prac</t>
  </si>
  <si>
    <t>Wartość oferty netto [PLN]</t>
  </si>
  <si>
    <t>OBJAŚNIENIA:</t>
  </si>
  <si>
    <t xml:space="preserve">1. Podane w Formularzu cenowym ilości są szacunkowe, służą wyłącznie do przygotowania i porównania ofert a w trakcie realizacji Umowy mogą ulec zmianie, stosownie do potrzeb Zamawiającego. </t>
  </si>
  <si>
    <t xml:space="preserve">2. Prosimy nie modyfikować pól tabel. </t>
  </si>
  <si>
    <r>
      <rPr>
        <i/>
        <sz val="12"/>
        <color theme="1"/>
        <rFont val="Aptos Narrow"/>
        <family val="2"/>
        <scheme val="minor"/>
      </rPr>
      <t>4.</t>
    </r>
    <r>
      <rPr>
        <b/>
        <i/>
        <sz val="12"/>
        <color theme="1"/>
        <rFont val="Aptos Narrow"/>
        <family val="2"/>
        <scheme val="minor"/>
      </rPr>
      <t xml:space="preserve"> Wykonawca gwarantuje stałość cen wskazanych w Tabelach: 1, 2 i 3, przez cały okres obowiązywania Umowy, tj. 24 m-ce.</t>
    </r>
  </si>
  <si>
    <t>Tabela 1: Prace z zestawienia operacji remontowych</t>
  </si>
  <si>
    <t>Tabela 2: Prace nieskatalogowane</t>
  </si>
  <si>
    <t>Filtr gazu – czyszczenie, wymiana uszczelek i przygotowanie do próby wewnętrznej UDT</t>
  </si>
  <si>
    <t>Filtr gazu - wymiana wkładu filtracyjnego  i uszczelek, czyszczenie i przegląd stanu technicznego.</t>
  </si>
  <si>
    <t>Filtr gazu - wymiana wkładu filtracyjnego i uszczelek, czyszczenie i przegląd stanu technicznego.</t>
  </si>
  <si>
    <r>
      <t xml:space="preserve">Koszt mobilizacji za </t>
    </r>
    <r>
      <rPr>
        <b/>
        <sz val="11"/>
        <color theme="1"/>
        <rFont val="Aptos Narrow"/>
        <family val="2"/>
        <scheme val="minor"/>
      </rPr>
      <t>jednorazowy</t>
    </r>
    <r>
      <rPr>
        <sz val="11"/>
        <color theme="1"/>
        <rFont val="Aptos Narrow"/>
        <family val="2"/>
        <charset val="238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przyjazd</t>
    </r>
    <r>
      <rPr>
        <sz val="11"/>
        <color theme="1"/>
        <rFont val="Aptos Narrow"/>
        <family val="2"/>
        <charset val="238"/>
        <scheme val="minor"/>
      </rPr>
      <t xml:space="preserve"> do realizacji prac wyszczególnionych Tabeli 1.</t>
    </r>
  </si>
  <si>
    <r>
      <t>6. W Systemie Zakupowym GK PGE należy wpisać</t>
    </r>
    <r>
      <rPr>
        <b/>
        <i/>
        <sz val="12"/>
        <color theme="1"/>
        <rFont val="Aptos Narrow"/>
        <family val="2"/>
        <scheme val="minor"/>
      </rPr>
      <t xml:space="preserve"> Wartość oferty netto [PLN]  </t>
    </r>
  </si>
  <si>
    <t>7. Dokument należy podpisać przez osobę lub osoby umocowane do złożenia podpisu w imieniu Wykonawcy.</t>
  </si>
  <si>
    <r>
      <t>5. Pola oznaczon</t>
    </r>
    <r>
      <rPr>
        <i/>
        <sz val="12"/>
        <rFont val="Aptos Narrow"/>
        <family val="2"/>
        <scheme val="minor"/>
      </rPr>
      <t xml:space="preserve">e </t>
    </r>
    <r>
      <rPr>
        <b/>
        <i/>
        <sz val="12"/>
        <rFont val="Aptos Narrow"/>
        <family val="2"/>
        <scheme val="minor"/>
      </rPr>
      <t>kolorem pomarańczowym</t>
    </r>
    <r>
      <rPr>
        <i/>
        <sz val="12"/>
        <color theme="1"/>
        <rFont val="Aptos Narrow"/>
        <family val="2"/>
        <scheme val="minor"/>
      </rPr>
      <t xml:space="preserve"> zostały wypełnione przez Zamawiającego.</t>
    </r>
  </si>
  <si>
    <r>
      <t>3. Wykonawca wypełnia tylko pola oznaczone</t>
    </r>
    <r>
      <rPr>
        <i/>
        <sz val="12"/>
        <color theme="9"/>
        <rFont val="Aptos Narrow"/>
        <family val="2"/>
        <scheme val="minor"/>
      </rPr>
      <t xml:space="preserve"> </t>
    </r>
    <r>
      <rPr>
        <b/>
        <i/>
        <sz val="12"/>
        <rFont val="Aptos Narrow"/>
        <family val="2"/>
        <scheme val="minor"/>
      </rPr>
      <t>kolorem zielonym.</t>
    </r>
    <r>
      <rPr>
        <i/>
        <sz val="12"/>
        <color rgb="FF00B0F0"/>
        <rFont val="Aptos Narrow"/>
        <family val="2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 xml:space="preserve">Wszystkie kwoty winny być podane w złotych i groszach. Najniższą wartością może być 1 grosz, a w cenach jednostkowych Wykonawca powinien uwzględnić wszystkie koszty związane z realizacją Przedmiotu zamówienia. </t>
    </r>
  </si>
  <si>
    <t xml:space="preserve">Rozliczenie odbędzie się na podstawie skatalogowanych prac, a w przypadku prac nie objętych katalogiem na podstawie rzeczywistej liczby rbg pomnożonej przez stawkę RBG. </t>
  </si>
  <si>
    <t>Zakres czynności (usługa bez kosztu części)</t>
  </si>
  <si>
    <t>Załacznik nr 5 - Formularz cenowy</t>
  </si>
  <si>
    <t>Nazwa Wykonawcy:</t>
  </si>
  <si>
    <t>Adres:</t>
  </si>
  <si>
    <t>NIP:</t>
  </si>
  <si>
    <t>Serwis urządzeń i instalacji gazowych w PGE Energia Ciepła S.A. Oddział w Kielcach
nr post.:POST/PEC/PEC/UZC/00235/2026</t>
  </si>
  <si>
    <t>W cenie usługi należy uwzględnić koszty materiałów pomocniczych i eksploatacyjnych (zgodnie z pkt. 3.1.1.8 OPZ), natomiast nie należy uwzględniać kosztów części zamiennych, zgodnie z pkt. 3.1.1.7 OPZ.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</si>
</sst>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2"/>
      <color theme="1"/>
      <name val="Aptos"/>
      <family val="2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b/>
      <sz val="14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i/>
      <sz val="12"/>
      <color theme="9"/>
      <name val="Aptos Narrow"/>
      <family val="2"/>
      <scheme val="minor"/>
    </font>
    <font>
      <i/>
      <sz val="12"/>
      <color rgb="FF00B0F0"/>
      <name val="Aptos Narrow"/>
      <family val="2"/>
      <scheme val="minor"/>
    </font>
    <font>
      <i/>
      <sz val="12"/>
      <name val="Aptos Narrow"/>
      <family val="2"/>
      <scheme val="minor"/>
    </font>
    <font>
      <b/>
      <i/>
      <sz val="12"/>
      <name val="Aptos Narrow"/>
      <family val="2"/>
      <scheme val="minor"/>
    </font>
    <font>
      <b/>
      <sz val="12.85"/>
      <color rgb="FF00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8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6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4" fontId="0" fillId="4" borderId="2" xfId="0" applyNumberFormat="1" applyFill="1" applyBorder="1" applyAlignment="1">
      <alignment vertical="center" wrapText="1"/>
    </xf>
    <xf numFmtId="44" fontId="0" fillId="0" borderId="2" xfId="0" applyNumberFormat="1" applyBorder="1" applyAlignment="1">
      <alignment vertical="center" wrapText="1"/>
    </xf>
    <xf numFmtId="44" fontId="0" fillId="0" borderId="0" xfId="1" applyFont="1" applyAlignment="1" applyProtection="1">
      <alignment wrapText="1"/>
    </xf>
    <xf numFmtId="44" fontId="0" fillId="0" borderId="2" xfId="1" applyFont="1" applyBorder="1" applyAlignment="1" applyProtection="1">
      <alignment horizontal="center" vertical="center" wrapText="1"/>
    </xf>
    <xf numFmtId="0" fontId="0" fillId="4" borderId="2" xfId="0" applyFill="1" applyBorder="1" applyAlignment="1" applyProtection="1">
      <alignment vertical="center" wrapText="1"/>
      <protection locked="0"/>
    </xf>
    <xf numFmtId="0" fontId="10" fillId="0" borderId="0" xfId="0" applyFont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5" borderId="2" xfId="0" applyFont="1" applyFill="1" applyBorder="1" applyAlignment="1">
      <alignment horizontal="center" vertical="center" wrapText="1"/>
    </xf>
    <xf numFmtId="44" fontId="7" fillId="5" borderId="2" xfId="0" applyNumberFormat="1" applyFont="1" applyFill="1" applyBorder="1" applyAlignment="1">
      <alignment horizontal="center" vertical="center" wrapText="1"/>
    </xf>
    <xf numFmtId="44" fontId="0" fillId="0" borderId="2" xfId="0" applyNumberFormat="1" applyBorder="1" applyAlignment="1">
      <alignment horizontal="right" vertical="center" wrapText="1"/>
    </xf>
    <xf numFmtId="44" fontId="0" fillId="0" borderId="2" xfId="1" applyFont="1" applyBorder="1" applyAlignment="1">
      <alignment horizontal="right" wrapText="1"/>
    </xf>
    <xf numFmtId="44" fontId="0" fillId="0" borderId="0" xfId="0" applyNumberFormat="1"/>
    <xf numFmtId="164" fontId="3" fillId="7" borderId="0" xfId="1" applyNumberFormat="1" applyFont="1" applyFill="1" applyBorder="1" applyAlignment="1">
      <alignment horizontal="right" vertical="center"/>
    </xf>
    <xf numFmtId="164" fontId="3" fillId="7" borderId="0" xfId="1" applyNumberFormat="1" applyFont="1" applyFill="1" applyBorder="1" applyAlignment="1">
      <alignment horizontal="right" vertical="center" wrapText="1"/>
    </xf>
    <xf numFmtId="44" fontId="2" fillId="0" borderId="0" xfId="2" applyNumberFormat="1" applyFill="1" applyBorder="1" applyAlignment="1">
      <alignment horizontal="right" wrapText="1"/>
    </xf>
    <xf numFmtId="44" fontId="2" fillId="0" borderId="0" xfId="2" applyNumberFormat="1" applyFill="1" applyBorder="1" applyAlignment="1">
      <alignment wrapText="1"/>
    </xf>
    <xf numFmtId="0" fontId="0" fillId="6" borderId="2" xfId="0" applyFill="1" applyBorder="1" applyAlignment="1">
      <alignment horizontal="center" vertical="center" wrapText="1"/>
    </xf>
    <xf numFmtId="9" fontId="11" fillId="6" borderId="2" xfId="0" applyNumberFormat="1" applyFont="1" applyFill="1" applyBorder="1" applyAlignment="1">
      <alignment horizontal="center" vertical="center" wrapText="1"/>
    </xf>
    <xf numFmtId="9" fontId="11" fillId="6" borderId="6" xfId="0" applyNumberFormat="1" applyFont="1" applyFill="1" applyBorder="1" applyAlignment="1">
      <alignment horizontal="center" vertical="center" wrapText="1"/>
    </xf>
    <xf numFmtId="44" fontId="0" fillId="6" borderId="2" xfId="1" applyFont="1" applyFill="1" applyBorder="1" applyAlignment="1">
      <alignment horizontal="right" vertical="center" wrapText="1"/>
    </xf>
    <xf numFmtId="0" fontId="3" fillId="9" borderId="2" xfId="0" applyFont="1" applyFill="1" applyBorder="1" applyAlignment="1">
      <alignment horizontal="right" vertical="center" wrapText="1"/>
    </xf>
    <xf numFmtId="44" fontId="2" fillId="9" borderId="8" xfId="2" applyNumberFormat="1" applyFill="1" applyBorder="1" applyAlignment="1">
      <alignment horizontal="right" wrapText="1"/>
    </xf>
    <xf numFmtId="0" fontId="0" fillId="0" borderId="0" xfId="0" applyFill="1"/>
    <xf numFmtId="0" fontId="0" fillId="4" borderId="0" xfId="0" applyFill="1"/>
    <xf numFmtId="0" fontId="3" fillId="1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8" borderId="0" xfId="0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3" fillId="8" borderId="3" xfId="0" applyFont="1" applyFill="1" applyBorder="1" applyAlignment="1">
      <alignment horizontal="left" vertical="center"/>
    </xf>
    <xf numFmtId="0" fontId="13" fillId="8" borderId="4" xfId="0" applyFont="1" applyFill="1" applyBorder="1" applyAlignment="1">
      <alignment horizontal="left" vertical="center"/>
    </xf>
    <xf numFmtId="0" fontId="13" fillId="8" borderId="5" xfId="0" applyFont="1" applyFill="1" applyBorder="1" applyAlignment="1">
      <alignment horizontal="left" vertical="center"/>
    </xf>
    <xf numFmtId="0" fontId="13" fillId="9" borderId="2" xfId="0" applyFont="1" applyFill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left" wrapText="1"/>
    </xf>
    <xf numFmtId="0" fontId="0" fillId="8" borderId="0" xfId="0" applyFill="1" applyAlignment="1">
      <alignment horizontal="left" vertical="center" wrapText="1"/>
    </xf>
    <xf numFmtId="0" fontId="5" fillId="10" borderId="3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3" fillId="10" borderId="0" xfId="0" applyFont="1" applyFill="1" applyBorder="1" applyAlignment="1">
      <alignment horizontal="center" vertical="center"/>
    </xf>
    <xf numFmtId="0" fontId="3" fillId="10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0" fontId="3" fillId="9" borderId="2" xfId="0" applyFont="1" applyFill="1" applyBorder="1" applyAlignment="1">
      <alignment horizontal="right" vertical="center"/>
    </xf>
    <xf numFmtId="0" fontId="12" fillId="10" borderId="0" xfId="0" applyFont="1" applyFill="1" applyBorder="1" applyAlignment="1">
      <alignment horizontal="left" vertical="center"/>
    </xf>
    <xf numFmtId="0" fontId="12" fillId="10" borderId="10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top" wrapText="1"/>
    </xf>
    <xf numFmtId="0" fontId="13" fillId="4" borderId="2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3" fillId="4" borderId="11" xfId="0" applyFont="1" applyFill="1" applyBorder="1"/>
    <xf numFmtId="0" fontId="3" fillId="4" borderId="12" xfId="0" applyFont="1" applyFill="1" applyBorder="1" applyAlignment="1">
      <alignment vertical="center"/>
    </xf>
    <xf numFmtId="0" fontId="3" fillId="4" borderId="13" xfId="0" applyFont="1" applyFill="1" applyBorder="1"/>
    <xf numFmtId="0" fontId="18" fillId="0" borderId="0" xfId="0" applyFont="1" applyFill="1" applyAlignment="1">
      <alignment horizontal="center" vertical="center" wrapText="1"/>
    </xf>
  </cellXfs>
  <cellStyles count="3">
    <cellStyle name="Dane wyjściowe" xfId="2" builtinId="21"/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9E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D0AD2-1986-4CB0-B9F5-565A99A3B532}">
  <sheetPr>
    <pageSetUpPr fitToPage="1"/>
  </sheetPr>
  <dimension ref="A1:F86"/>
  <sheetViews>
    <sheetView tabSelected="1" workbookViewId="0">
      <selection activeCell="A75" sqref="A75:B75"/>
    </sheetView>
  </sheetViews>
  <sheetFormatPr defaultRowHeight="14.5" x14ac:dyDescent="0.35"/>
  <cols>
    <col min="1" max="1" width="7.453125" style="5" customWidth="1"/>
    <col min="2" max="2" width="104.453125" customWidth="1"/>
    <col min="3" max="3" width="10" style="4" bestFit="1" customWidth="1"/>
    <col min="4" max="4" width="21.7265625" style="4" customWidth="1"/>
    <col min="5" max="5" width="19.453125" customWidth="1"/>
    <col min="6" max="6" width="21.81640625" customWidth="1"/>
  </cols>
  <sheetData>
    <row r="1" spans="1:6" x14ac:dyDescent="0.35">
      <c r="B1" s="45" t="s">
        <v>110</v>
      </c>
      <c r="C1" s="75"/>
      <c r="D1" s="75"/>
      <c r="E1" s="76"/>
    </row>
    <row r="2" spans="1:6" ht="33.5" thickBot="1" x14ac:dyDescent="0.4">
      <c r="B2" s="81" t="s">
        <v>114</v>
      </c>
      <c r="C2" s="75"/>
      <c r="D2" s="75"/>
      <c r="E2" s="76"/>
    </row>
    <row r="3" spans="1:6" x14ac:dyDescent="0.35">
      <c r="B3" s="78" t="s">
        <v>111</v>
      </c>
      <c r="C3" s="77"/>
      <c r="D3" s="77"/>
      <c r="E3" s="77"/>
    </row>
    <row r="4" spans="1:6" x14ac:dyDescent="0.35">
      <c r="B4" s="79" t="s">
        <v>112</v>
      </c>
      <c r="C4" s="77"/>
      <c r="D4" s="77"/>
      <c r="E4" s="77"/>
    </row>
    <row r="5" spans="1:6" ht="15" thickBot="1" x14ac:dyDescent="0.4">
      <c r="B5" s="80" t="s">
        <v>113</v>
      </c>
      <c r="C5" s="77"/>
      <c r="D5" s="77"/>
      <c r="E5" s="77"/>
    </row>
    <row r="6" spans="1:6" ht="13.5" customHeight="1" x14ac:dyDescent="0.35">
      <c r="B6" s="46"/>
      <c r="C6" s="75"/>
      <c r="D6" s="75"/>
      <c r="E6" s="76"/>
    </row>
    <row r="7" spans="1:6" ht="13.5" customHeight="1" x14ac:dyDescent="0.35">
      <c r="A7" s="56" t="s">
        <v>98</v>
      </c>
      <c r="B7" s="56"/>
      <c r="C7" s="75"/>
      <c r="D7" s="75"/>
      <c r="E7" s="76"/>
    </row>
    <row r="8" spans="1:6" ht="14.25" customHeight="1" x14ac:dyDescent="0.35"/>
    <row r="9" spans="1:6" s="6" customFormat="1" ht="43.5" x14ac:dyDescent="0.35">
      <c r="A9" s="10" t="s">
        <v>0</v>
      </c>
      <c r="B9" s="11" t="s">
        <v>109</v>
      </c>
      <c r="C9" s="10" t="s">
        <v>31</v>
      </c>
      <c r="D9" s="10" t="s">
        <v>1</v>
      </c>
      <c r="E9" s="10" t="s">
        <v>3</v>
      </c>
      <c r="F9" s="10" t="s">
        <v>2</v>
      </c>
    </row>
    <row r="10" spans="1:6" ht="18.5" x14ac:dyDescent="0.35">
      <c r="A10" s="64" t="s">
        <v>4</v>
      </c>
      <c r="B10" s="65"/>
      <c r="C10" s="65"/>
      <c r="D10" s="65"/>
      <c r="E10" s="65"/>
      <c r="F10" s="66"/>
    </row>
    <row r="11" spans="1:6" s="9" customFormat="1" ht="19.5" customHeight="1" x14ac:dyDescent="0.35">
      <c r="A11" s="19" t="s">
        <v>34</v>
      </c>
      <c r="B11" s="7" t="s">
        <v>80</v>
      </c>
      <c r="C11" s="12" t="s">
        <v>32</v>
      </c>
      <c r="D11" s="39">
        <v>2</v>
      </c>
      <c r="E11" s="22"/>
      <c r="F11" s="23">
        <f>D11*E11</f>
        <v>0</v>
      </c>
    </row>
    <row r="12" spans="1:6" s="9" customFormat="1" ht="19.5" customHeight="1" x14ac:dyDescent="0.35">
      <c r="A12" s="19" t="s">
        <v>35</v>
      </c>
      <c r="B12" s="7" t="s">
        <v>81</v>
      </c>
      <c r="C12" s="12" t="s">
        <v>32</v>
      </c>
      <c r="D12" s="39">
        <v>2</v>
      </c>
      <c r="E12" s="22"/>
      <c r="F12" s="23">
        <f t="shared" ref="F12:F49" si="0">D12*E12</f>
        <v>0</v>
      </c>
    </row>
    <row r="13" spans="1:6" s="9" customFormat="1" ht="19.5" customHeight="1" x14ac:dyDescent="0.35">
      <c r="A13" s="19" t="s">
        <v>36</v>
      </c>
      <c r="B13" s="7" t="s">
        <v>101</v>
      </c>
      <c r="C13" s="12" t="s">
        <v>32</v>
      </c>
      <c r="D13" s="39">
        <v>2</v>
      </c>
      <c r="E13" s="22"/>
      <c r="F13" s="23">
        <f t="shared" si="0"/>
        <v>0</v>
      </c>
    </row>
    <row r="14" spans="1:6" s="9" customFormat="1" ht="19.5" customHeight="1" x14ac:dyDescent="0.35">
      <c r="A14" s="19" t="s">
        <v>37</v>
      </c>
      <c r="B14" s="7" t="s">
        <v>100</v>
      </c>
      <c r="C14" s="12" t="s">
        <v>32</v>
      </c>
      <c r="D14" s="39">
        <v>2</v>
      </c>
      <c r="E14" s="22"/>
      <c r="F14" s="23">
        <f t="shared" si="0"/>
        <v>0</v>
      </c>
    </row>
    <row r="15" spans="1:6" s="9" customFormat="1" ht="19.5" customHeight="1" x14ac:dyDescent="0.35">
      <c r="A15" s="19" t="s">
        <v>38</v>
      </c>
      <c r="B15" s="13" t="s">
        <v>5</v>
      </c>
      <c r="C15" s="12" t="s">
        <v>32</v>
      </c>
      <c r="D15" s="39">
        <v>2</v>
      </c>
      <c r="E15" s="22"/>
      <c r="F15" s="23">
        <f t="shared" si="0"/>
        <v>0</v>
      </c>
    </row>
    <row r="16" spans="1:6" s="9" customFormat="1" ht="19.5" customHeight="1" x14ac:dyDescent="0.35">
      <c r="A16" s="19" t="s">
        <v>39</v>
      </c>
      <c r="B16" s="7" t="s">
        <v>6</v>
      </c>
      <c r="C16" s="12" t="s">
        <v>32</v>
      </c>
      <c r="D16" s="39">
        <v>2</v>
      </c>
      <c r="E16" s="22"/>
      <c r="F16" s="23">
        <f t="shared" si="0"/>
        <v>0</v>
      </c>
    </row>
    <row r="17" spans="1:6" s="9" customFormat="1" ht="36.75" customHeight="1" x14ac:dyDescent="0.35">
      <c r="A17" s="19" t="s">
        <v>40</v>
      </c>
      <c r="B17" s="7" t="s">
        <v>7</v>
      </c>
      <c r="C17" s="12" t="s">
        <v>32</v>
      </c>
      <c r="D17" s="39">
        <v>2</v>
      </c>
      <c r="E17" s="22"/>
      <c r="F17" s="23">
        <f t="shared" si="0"/>
        <v>0</v>
      </c>
    </row>
    <row r="18" spans="1:6" s="9" customFormat="1" ht="36.75" customHeight="1" x14ac:dyDescent="0.35">
      <c r="A18" s="19" t="s">
        <v>41</v>
      </c>
      <c r="B18" s="7" t="s">
        <v>8</v>
      </c>
      <c r="C18" s="12" t="s">
        <v>32</v>
      </c>
      <c r="D18" s="39">
        <v>2</v>
      </c>
      <c r="E18" s="22"/>
      <c r="F18" s="23">
        <f t="shared" si="0"/>
        <v>0</v>
      </c>
    </row>
    <row r="19" spans="1:6" s="9" customFormat="1" ht="36.75" customHeight="1" x14ac:dyDescent="0.35">
      <c r="A19" s="19" t="s">
        <v>42</v>
      </c>
      <c r="B19" s="7" t="s">
        <v>9</v>
      </c>
      <c r="C19" s="12" t="s">
        <v>32</v>
      </c>
      <c r="D19" s="39">
        <v>1</v>
      </c>
      <c r="E19" s="22"/>
      <c r="F19" s="23">
        <f t="shared" si="0"/>
        <v>0</v>
      </c>
    </row>
    <row r="20" spans="1:6" s="9" customFormat="1" ht="36.75" customHeight="1" x14ac:dyDescent="0.35">
      <c r="A20" s="19" t="s">
        <v>43</v>
      </c>
      <c r="B20" s="7" t="s">
        <v>10</v>
      </c>
      <c r="C20" s="12" t="s">
        <v>32</v>
      </c>
      <c r="D20" s="39">
        <v>1</v>
      </c>
      <c r="E20" s="22"/>
      <c r="F20" s="23">
        <f t="shared" si="0"/>
        <v>0</v>
      </c>
    </row>
    <row r="21" spans="1:6" s="9" customFormat="1" ht="19.5" customHeight="1" x14ac:dyDescent="0.35">
      <c r="A21" s="19" t="s">
        <v>44</v>
      </c>
      <c r="B21" s="7" t="s">
        <v>11</v>
      </c>
      <c r="C21" s="12" t="s">
        <v>32</v>
      </c>
      <c r="D21" s="39">
        <v>2</v>
      </c>
      <c r="E21" s="22"/>
      <c r="F21" s="23">
        <f t="shared" si="0"/>
        <v>0</v>
      </c>
    </row>
    <row r="22" spans="1:6" s="9" customFormat="1" ht="20.25" customHeight="1" x14ac:dyDescent="0.35">
      <c r="A22" s="19" t="s">
        <v>45</v>
      </c>
      <c r="B22" s="7" t="s">
        <v>12</v>
      </c>
      <c r="C22" s="12" t="s">
        <v>32</v>
      </c>
      <c r="D22" s="39">
        <v>1</v>
      </c>
      <c r="E22" s="22"/>
      <c r="F22" s="23">
        <f t="shared" si="0"/>
        <v>0</v>
      </c>
    </row>
    <row r="23" spans="1:6" s="9" customFormat="1" ht="19.5" customHeight="1" x14ac:dyDescent="0.35">
      <c r="A23" s="19" t="s">
        <v>46</v>
      </c>
      <c r="B23" s="7" t="s">
        <v>13</v>
      </c>
      <c r="C23" s="12" t="s">
        <v>32</v>
      </c>
      <c r="D23" s="39">
        <v>1</v>
      </c>
      <c r="E23" s="22"/>
      <c r="F23" s="23">
        <f t="shared" si="0"/>
        <v>0</v>
      </c>
    </row>
    <row r="24" spans="1:6" s="9" customFormat="1" ht="19.5" customHeight="1" x14ac:dyDescent="0.35">
      <c r="A24" s="19" t="s">
        <v>47</v>
      </c>
      <c r="B24" s="7" t="s">
        <v>14</v>
      </c>
      <c r="C24" s="12" t="s">
        <v>32</v>
      </c>
      <c r="D24" s="39">
        <v>4</v>
      </c>
      <c r="E24" s="22"/>
      <c r="F24" s="23">
        <f t="shared" si="0"/>
        <v>0</v>
      </c>
    </row>
    <row r="25" spans="1:6" s="9" customFormat="1" ht="19.5" customHeight="1" x14ac:dyDescent="0.35">
      <c r="A25" s="19" t="s">
        <v>48</v>
      </c>
      <c r="B25" s="7" t="s">
        <v>15</v>
      </c>
      <c r="C25" s="12" t="s">
        <v>32</v>
      </c>
      <c r="D25" s="39">
        <v>2</v>
      </c>
      <c r="E25" s="22"/>
      <c r="F25" s="23">
        <f t="shared" si="0"/>
        <v>0</v>
      </c>
    </row>
    <row r="26" spans="1:6" s="9" customFormat="1" ht="19.5" customHeight="1" x14ac:dyDescent="0.35">
      <c r="A26" s="19" t="s">
        <v>49</v>
      </c>
      <c r="B26" s="7" t="s">
        <v>16</v>
      </c>
      <c r="C26" s="12" t="s">
        <v>32</v>
      </c>
      <c r="D26" s="39">
        <v>6</v>
      </c>
      <c r="E26" s="22"/>
      <c r="F26" s="23">
        <f t="shared" si="0"/>
        <v>0</v>
      </c>
    </row>
    <row r="27" spans="1:6" s="9" customFormat="1" ht="19.5" customHeight="1" x14ac:dyDescent="0.35">
      <c r="A27" s="19" t="s">
        <v>50</v>
      </c>
      <c r="B27" s="7" t="s">
        <v>17</v>
      </c>
      <c r="C27" s="12" t="s">
        <v>32</v>
      </c>
      <c r="D27" s="39">
        <v>6</v>
      </c>
      <c r="E27" s="22"/>
      <c r="F27" s="23">
        <f t="shared" si="0"/>
        <v>0</v>
      </c>
    </row>
    <row r="28" spans="1:6" s="9" customFormat="1" ht="19.5" customHeight="1" x14ac:dyDescent="0.35">
      <c r="A28" s="19" t="s">
        <v>51</v>
      </c>
      <c r="B28" s="7" t="s">
        <v>18</v>
      </c>
      <c r="C28" s="12" t="s">
        <v>32</v>
      </c>
      <c r="D28" s="39">
        <v>6</v>
      </c>
      <c r="E28" s="22"/>
      <c r="F28" s="23">
        <f t="shared" si="0"/>
        <v>0</v>
      </c>
    </row>
    <row r="29" spans="1:6" s="9" customFormat="1" ht="19.5" customHeight="1" x14ac:dyDescent="0.35">
      <c r="A29" s="19" t="s">
        <v>52</v>
      </c>
      <c r="B29" s="7" t="s">
        <v>19</v>
      </c>
      <c r="C29" s="12" t="s">
        <v>32</v>
      </c>
      <c r="D29" s="39">
        <v>4</v>
      </c>
      <c r="E29" s="22"/>
      <c r="F29" s="23">
        <f t="shared" si="0"/>
        <v>0</v>
      </c>
    </row>
    <row r="30" spans="1:6" s="9" customFormat="1" ht="19.5" customHeight="1" x14ac:dyDescent="0.35">
      <c r="A30" s="19" t="s">
        <v>53</v>
      </c>
      <c r="B30" s="7" t="s">
        <v>20</v>
      </c>
      <c r="C30" s="12" t="s">
        <v>32</v>
      </c>
      <c r="D30" s="39">
        <v>2</v>
      </c>
      <c r="E30" s="22"/>
      <c r="F30" s="23">
        <f t="shared" si="0"/>
        <v>0</v>
      </c>
    </row>
    <row r="31" spans="1:6" s="9" customFormat="1" ht="19.5" customHeight="1" x14ac:dyDescent="0.35">
      <c r="A31" s="19" t="s">
        <v>54</v>
      </c>
      <c r="B31" s="7" t="s">
        <v>21</v>
      </c>
      <c r="C31" s="12" t="s">
        <v>32</v>
      </c>
      <c r="D31" s="39">
        <v>6</v>
      </c>
      <c r="E31" s="22"/>
      <c r="F31" s="23">
        <f t="shared" si="0"/>
        <v>0</v>
      </c>
    </row>
    <row r="32" spans="1:6" ht="18.5" x14ac:dyDescent="0.35">
      <c r="A32" s="64" t="s">
        <v>22</v>
      </c>
      <c r="B32" s="65"/>
      <c r="C32" s="65"/>
      <c r="D32" s="65"/>
      <c r="E32" s="65"/>
      <c r="F32" s="66"/>
    </row>
    <row r="33" spans="1:6" s="1" customFormat="1" ht="19.5" customHeight="1" x14ac:dyDescent="0.35">
      <c r="A33" s="19" t="s">
        <v>55</v>
      </c>
      <c r="B33" s="7" t="s">
        <v>80</v>
      </c>
      <c r="C33" s="12" t="s">
        <v>32</v>
      </c>
      <c r="D33" s="39">
        <v>2</v>
      </c>
      <c r="E33" s="22"/>
      <c r="F33" s="23">
        <f t="shared" si="0"/>
        <v>0</v>
      </c>
    </row>
    <row r="34" spans="1:6" s="1" customFormat="1" ht="19.5" customHeight="1" x14ac:dyDescent="0.35">
      <c r="A34" s="19" t="s">
        <v>56</v>
      </c>
      <c r="B34" s="7" t="s">
        <v>81</v>
      </c>
      <c r="C34" s="12" t="s">
        <v>32</v>
      </c>
      <c r="D34" s="39">
        <v>2</v>
      </c>
      <c r="E34" s="22"/>
      <c r="F34" s="23">
        <f t="shared" si="0"/>
        <v>0</v>
      </c>
    </row>
    <row r="35" spans="1:6" s="1" customFormat="1" ht="21.75" customHeight="1" x14ac:dyDescent="0.35">
      <c r="A35" s="19" t="s">
        <v>57</v>
      </c>
      <c r="B35" s="7" t="s">
        <v>102</v>
      </c>
      <c r="C35" s="12" t="s">
        <v>32</v>
      </c>
      <c r="D35" s="39">
        <v>2</v>
      </c>
      <c r="E35" s="22"/>
      <c r="F35" s="23">
        <f t="shared" si="0"/>
        <v>0</v>
      </c>
    </row>
    <row r="36" spans="1:6" s="1" customFormat="1" ht="19.5" customHeight="1" x14ac:dyDescent="0.35">
      <c r="A36" s="19" t="s">
        <v>58</v>
      </c>
      <c r="B36" s="7" t="s">
        <v>100</v>
      </c>
      <c r="C36" s="12" t="s">
        <v>32</v>
      </c>
      <c r="D36" s="39">
        <v>2</v>
      </c>
      <c r="E36" s="22"/>
      <c r="F36" s="23">
        <f t="shared" si="0"/>
        <v>0</v>
      </c>
    </row>
    <row r="37" spans="1:6" s="1" customFormat="1" ht="19.5" customHeight="1" x14ac:dyDescent="0.35">
      <c r="A37" s="19" t="s">
        <v>59</v>
      </c>
      <c r="B37" s="7" t="s">
        <v>5</v>
      </c>
      <c r="C37" s="12" t="s">
        <v>32</v>
      </c>
      <c r="D37" s="39">
        <v>2</v>
      </c>
      <c r="E37" s="22"/>
      <c r="F37" s="23">
        <f t="shared" si="0"/>
        <v>0</v>
      </c>
    </row>
    <row r="38" spans="1:6" s="1" customFormat="1" ht="19.5" customHeight="1" x14ac:dyDescent="0.35">
      <c r="A38" s="19" t="s">
        <v>60</v>
      </c>
      <c r="B38" s="7" t="s">
        <v>6</v>
      </c>
      <c r="C38" s="12" t="s">
        <v>32</v>
      </c>
      <c r="D38" s="39">
        <v>2</v>
      </c>
      <c r="E38" s="22"/>
      <c r="F38" s="23">
        <f t="shared" si="0"/>
        <v>0</v>
      </c>
    </row>
    <row r="39" spans="1:6" s="1" customFormat="1" ht="36.75" customHeight="1" x14ac:dyDescent="0.35">
      <c r="A39" s="19" t="s">
        <v>61</v>
      </c>
      <c r="B39" s="7" t="s">
        <v>23</v>
      </c>
      <c r="C39" s="12" t="s">
        <v>32</v>
      </c>
      <c r="D39" s="39">
        <v>2</v>
      </c>
      <c r="E39" s="22"/>
      <c r="F39" s="23">
        <f t="shared" si="0"/>
        <v>0</v>
      </c>
    </row>
    <row r="40" spans="1:6" s="1" customFormat="1" ht="36.75" customHeight="1" x14ac:dyDescent="0.35">
      <c r="A40" s="19" t="s">
        <v>62</v>
      </c>
      <c r="B40" s="7" t="s">
        <v>24</v>
      </c>
      <c r="C40" s="12" t="s">
        <v>32</v>
      </c>
      <c r="D40" s="39">
        <v>2</v>
      </c>
      <c r="E40" s="22"/>
      <c r="F40" s="23">
        <f t="shared" si="0"/>
        <v>0</v>
      </c>
    </row>
    <row r="41" spans="1:6" s="1" customFormat="1" ht="19.5" customHeight="1" x14ac:dyDescent="0.35">
      <c r="A41" s="19" t="s">
        <v>63</v>
      </c>
      <c r="B41" s="7" t="s">
        <v>25</v>
      </c>
      <c r="C41" s="12" t="s">
        <v>32</v>
      </c>
      <c r="D41" s="39">
        <v>2</v>
      </c>
      <c r="E41" s="22"/>
      <c r="F41" s="23">
        <f t="shared" si="0"/>
        <v>0</v>
      </c>
    </row>
    <row r="42" spans="1:6" s="1" customFormat="1" ht="36.75" customHeight="1" x14ac:dyDescent="0.35">
      <c r="A42" s="19" t="s">
        <v>64</v>
      </c>
      <c r="B42" s="7" t="s">
        <v>26</v>
      </c>
      <c r="C42" s="12" t="s">
        <v>32</v>
      </c>
      <c r="D42" s="39">
        <v>2</v>
      </c>
      <c r="E42" s="22"/>
      <c r="F42" s="23">
        <f t="shared" si="0"/>
        <v>0</v>
      </c>
    </row>
    <row r="43" spans="1:6" s="1" customFormat="1" ht="36.75" customHeight="1" x14ac:dyDescent="0.35">
      <c r="A43" s="19" t="s">
        <v>65</v>
      </c>
      <c r="B43" s="7" t="s">
        <v>27</v>
      </c>
      <c r="C43" s="12" t="s">
        <v>32</v>
      </c>
      <c r="D43" s="39">
        <v>2</v>
      </c>
      <c r="E43" s="22"/>
      <c r="F43" s="23">
        <f t="shared" si="0"/>
        <v>0</v>
      </c>
    </row>
    <row r="44" spans="1:6" s="1" customFormat="1" ht="19.5" customHeight="1" x14ac:dyDescent="0.35">
      <c r="A44" s="19" t="s">
        <v>66</v>
      </c>
      <c r="B44" s="7" t="s">
        <v>33</v>
      </c>
      <c r="C44" s="12" t="s">
        <v>32</v>
      </c>
      <c r="D44" s="39">
        <v>4</v>
      </c>
      <c r="E44" s="22"/>
      <c r="F44" s="23">
        <f t="shared" si="0"/>
        <v>0</v>
      </c>
    </row>
    <row r="45" spans="1:6" s="1" customFormat="1" ht="19.5" customHeight="1" x14ac:dyDescent="0.35">
      <c r="A45" s="19" t="s">
        <v>67</v>
      </c>
      <c r="B45" s="7" t="s">
        <v>28</v>
      </c>
      <c r="C45" s="12" t="s">
        <v>32</v>
      </c>
      <c r="D45" s="39">
        <v>2</v>
      </c>
      <c r="E45" s="22"/>
      <c r="F45" s="23">
        <f t="shared" si="0"/>
        <v>0</v>
      </c>
    </row>
    <row r="46" spans="1:6" s="1" customFormat="1" ht="19.5" customHeight="1" x14ac:dyDescent="0.35">
      <c r="A46" s="19" t="s">
        <v>68</v>
      </c>
      <c r="B46" s="7" t="s">
        <v>29</v>
      </c>
      <c r="C46" s="12" t="s">
        <v>32</v>
      </c>
      <c r="D46" s="39">
        <v>6</v>
      </c>
      <c r="E46" s="22"/>
      <c r="F46" s="23">
        <f t="shared" si="0"/>
        <v>0</v>
      </c>
    </row>
    <row r="47" spans="1:6" s="1" customFormat="1" ht="19.5" customHeight="1" x14ac:dyDescent="0.35">
      <c r="A47" s="19" t="s">
        <v>69</v>
      </c>
      <c r="B47" s="7" t="s">
        <v>30</v>
      </c>
      <c r="C47" s="12" t="s">
        <v>32</v>
      </c>
      <c r="D47" s="39">
        <v>6</v>
      </c>
      <c r="E47" s="22"/>
      <c r="F47" s="23">
        <f t="shared" si="0"/>
        <v>0</v>
      </c>
    </row>
    <row r="48" spans="1:6" s="1" customFormat="1" ht="19.5" customHeight="1" x14ac:dyDescent="0.35">
      <c r="A48" s="19" t="s">
        <v>70</v>
      </c>
      <c r="B48" s="7" t="s">
        <v>19</v>
      </c>
      <c r="C48" s="12" t="s">
        <v>32</v>
      </c>
      <c r="D48" s="39">
        <v>4</v>
      </c>
      <c r="E48" s="22"/>
      <c r="F48" s="23">
        <f t="shared" si="0"/>
        <v>0</v>
      </c>
    </row>
    <row r="49" spans="1:6" s="1" customFormat="1" ht="19.5" customHeight="1" x14ac:dyDescent="0.35">
      <c r="A49" s="19" t="s">
        <v>71</v>
      </c>
      <c r="B49" s="7" t="s">
        <v>21</v>
      </c>
      <c r="C49" s="12" t="s">
        <v>32</v>
      </c>
      <c r="D49" s="39">
        <v>6</v>
      </c>
      <c r="E49" s="22"/>
      <c r="F49" s="23">
        <f t="shared" si="0"/>
        <v>0</v>
      </c>
    </row>
    <row r="50" spans="1:6" s="1" customFormat="1" ht="16.5" customHeight="1" x14ac:dyDescent="0.35">
      <c r="A50" s="20"/>
      <c r="B50" s="15"/>
      <c r="C50" s="16"/>
      <c r="D50" s="14"/>
      <c r="E50" s="30" t="s">
        <v>72</v>
      </c>
      <c r="F50" s="31">
        <f>SUM(F11:F31)+SUM(F33:F49)</f>
        <v>0</v>
      </c>
    </row>
    <row r="51" spans="1:6" s="1" customFormat="1" ht="16.5" customHeight="1" x14ac:dyDescent="0.35">
      <c r="A51" s="49" t="s">
        <v>115</v>
      </c>
      <c r="B51" s="49"/>
      <c r="C51" s="49"/>
      <c r="D51" s="49"/>
      <c r="E51" s="49"/>
      <c r="F51" s="49"/>
    </row>
    <row r="52" spans="1:6" s="1" customFormat="1" ht="16.5" customHeight="1" x14ac:dyDescent="0.35">
      <c r="A52" s="49"/>
      <c r="B52" s="49"/>
      <c r="C52" s="49"/>
      <c r="D52" s="49"/>
      <c r="E52" s="49"/>
      <c r="F52" s="49"/>
    </row>
    <row r="53" spans="1:6" ht="15.75" customHeight="1" x14ac:dyDescent="0.35">
      <c r="A53" s="48"/>
      <c r="B53" s="48"/>
      <c r="C53" s="48"/>
      <c r="D53" s="48"/>
      <c r="E53" s="48"/>
      <c r="F53" s="48"/>
    </row>
    <row r="54" spans="1:6" ht="16" x14ac:dyDescent="0.35">
      <c r="A54" s="57" t="s">
        <v>99</v>
      </c>
      <c r="B54" s="57"/>
      <c r="C54" s="9"/>
      <c r="D54" s="9"/>
      <c r="E54" s="3"/>
      <c r="F54" s="24"/>
    </row>
    <row r="55" spans="1:6" ht="45" customHeight="1" x14ac:dyDescent="0.35">
      <c r="A55" s="10" t="s">
        <v>0</v>
      </c>
      <c r="B55" s="10" t="s">
        <v>74</v>
      </c>
      <c r="C55" s="61" t="s">
        <v>82</v>
      </c>
      <c r="D55" s="61"/>
      <c r="E55" s="10" t="s">
        <v>75</v>
      </c>
      <c r="F55" s="10" t="s">
        <v>76</v>
      </c>
    </row>
    <row r="56" spans="1:6" ht="21.75" customHeight="1" x14ac:dyDescent="0.35">
      <c r="A56" s="28">
        <v>1</v>
      </c>
      <c r="B56" s="8" t="s">
        <v>78</v>
      </c>
      <c r="C56" s="60">
        <v>100</v>
      </c>
      <c r="D56" s="60"/>
      <c r="E56" s="26"/>
      <c r="F56" s="25">
        <f>C56*E56</f>
        <v>0</v>
      </c>
    </row>
    <row r="57" spans="1:6" ht="18" customHeight="1" x14ac:dyDescent="0.35">
      <c r="A57" s="9"/>
      <c r="B57" s="9"/>
      <c r="C57" s="9"/>
      <c r="E57" s="30" t="s">
        <v>72</v>
      </c>
      <c r="F57" s="31">
        <f>SUM(F56:F56)</f>
        <v>0</v>
      </c>
    </row>
    <row r="58" spans="1:6" s="45" customFormat="1" ht="28.5" customHeight="1" x14ac:dyDescent="0.35">
      <c r="A58" s="62" t="s">
        <v>77</v>
      </c>
      <c r="B58" s="62"/>
      <c r="C58" s="62"/>
      <c r="D58" s="62"/>
      <c r="E58" s="62"/>
      <c r="F58" s="62"/>
    </row>
    <row r="59" spans="1:6" x14ac:dyDescent="0.35">
      <c r="A59" s="1"/>
      <c r="B59" s="9"/>
      <c r="C59" s="9"/>
      <c r="D59" s="9"/>
      <c r="E59" s="3"/>
      <c r="F59" s="24"/>
    </row>
    <row r="60" spans="1:6" ht="15" customHeight="1" x14ac:dyDescent="0.35">
      <c r="B60" s="27" t="s">
        <v>79</v>
      </c>
      <c r="C60" s="9"/>
      <c r="D60" s="9"/>
      <c r="E60" s="9"/>
      <c r="F60" s="3"/>
    </row>
    <row r="61" spans="1:6" ht="24.75" customHeight="1" x14ac:dyDescent="0.35">
      <c r="A61" s="63" t="s">
        <v>108</v>
      </c>
      <c r="B61" s="63"/>
      <c r="C61" s="63"/>
      <c r="D61" s="63"/>
      <c r="E61" s="63"/>
      <c r="F61" s="63"/>
    </row>
    <row r="62" spans="1:6" ht="16.5" customHeight="1" x14ac:dyDescent="0.35">
      <c r="A62" s="63"/>
      <c r="B62" s="63"/>
      <c r="C62" s="63"/>
      <c r="D62" s="63"/>
      <c r="E62" s="63"/>
      <c r="F62" s="63"/>
    </row>
    <row r="63" spans="1:6" x14ac:dyDescent="0.35">
      <c r="A63" s="21"/>
      <c r="B63" s="18"/>
      <c r="C63" s="17"/>
      <c r="D63" s="17"/>
      <c r="E63" s="18"/>
      <c r="F63" s="18"/>
    </row>
    <row r="64" spans="1:6" x14ac:dyDescent="0.35">
      <c r="A64" s="58" t="s">
        <v>83</v>
      </c>
      <c r="B64" s="58"/>
      <c r="C64" s="2"/>
      <c r="D64" s="29"/>
      <c r="E64" s="29"/>
    </row>
    <row r="65" spans="1:6" ht="45.75" customHeight="1" x14ac:dyDescent="0.35">
      <c r="A65" s="10" t="s">
        <v>73</v>
      </c>
      <c r="B65" s="10" t="s">
        <v>74</v>
      </c>
      <c r="C65" s="61" t="s">
        <v>82</v>
      </c>
      <c r="D65" s="61"/>
      <c r="E65" s="10" t="s">
        <v>84</v>
      </c>
      <c r="F65" s="10" t="s">
        <v>85</v>
      </c>
    </row>
    <row r="66" spans="1:6" x14ac:dyDescent="0.35">
      <c r="A66" s="28">
        <v>1</v>
      </c>
      <c r="B66" s="8" t="s">
        <v>103</v>
      </c>
      <c r="C66" s="60">
        <v>20</v>
      </c>
      <c r="D66" s="60"/>
      <c r="E66" s="26"/>
      <c r="F66" s="25">
        <f>C66*E66</f>
        <v>0</v>
      </c>
    </row>
    <row r="67" spans="1:6" ht="16" x14ac:dyDescent="0.35">
      <c r="A67" s="9"/>
      <c r="B67" s="9"/>
      <c r="C67" s="9"/>
      <c r="E67" s="30" t="s">
        <v>72</v>
      </c>
      <c r="F67" s="31">
        <f>SUM(F66)</f>
        <v>0</v>
      </c>
    </row>
    <row r="70" spans="1:6" x14ac:dyDescent="0.35">
      <c r="B70" s="59" t="s">
        <v>86</v>
      </c>
      <c r="C70" s="59"/>
      <c r="D70" s="59"/>
      <c r="E70" s="59"/>
    </row>
    <row r="71" spans="1:6" x14ac:dyDescent="0.35">
      <c r="A71" s="67" t="s">
        <v>74</v>
      </c>
      <c r="B71" s="68"/>
      <c r="C71" s="47" t="s">
        <v>87</v>
      </c>
      <c r="D71" s="47" t="s">
        <v>88</v>
      </c>
    </row>
    <row r="72" spans="1:6" ht="15" customHeight="1" x14ac:dyDescent="0.35">
      <c r="A72" s="69" t="s">
        <v>89</v>
      </c>
      <c r="B72" s="69"/>
      <c r="C72" s="40">
        <v>0.15</v>
      </c>
      <c r="D72" s="32">
        <f>F50*C72</f>
        <v>0</v>
      </c>
    </row>
    <row r="73" spans="1:6" ht="15" customHeight="1" x14ac:dyDescent="0.35">
      <c r="A73" s="69" t="s">
        <v>90</v>
      </c>
      <c r="B73" s="69"/>
      <c r="C73" s="41">
        <v>1</v>
      </c>
      <c r="D73" s="33">
        <f>F57*C73</f>
        <v>0</v>
      </c>
    </row>
    <row r="74" spans="1:6" ht="15" customHeight="1" x14ac:dyDescent="0.35">
      <c r="A74" s="69" t="s">
        <v>91</v>
      </c>
      <c r="B74" s="69"/>
      <c r="C74" s="41">
        <v>1</v>
      </c>
      <c r="D74" s="33">
        <f>F67*C74</f>
        <v>0</v>
      </c>
    </row>
    <row r="75" spans="1:6" ht="15" customHeight="1" x14ac:dyDescent="0.35">
      <c r="A75" s="69" t="s">
        <v>92</v>
      </c>
      <c r="B75" s="69"/>
      <c r="C75" s="40">
        <v>1</v>
      </c>
      <c r="D75" s="42">
        <v>30000</v>
      </c>
    </row>
    <row r="76" spans="1:6" x14ac:dyDescent="0.35">
      <c r="A76" s="70" t="s">
        <v>93</v>
      </c>
      <c r="B76" s="70"/>
      <c r="C76" s="43"/>
      <c r="D76" s="44">
        <f>SUM(D72:D75)</f>
        <v>30000</v>
      </c>
      <c r="E76" s="34"/>
    </row>
    <row r="77" spans="1:6" x14ac:dyDescent="0.35">
      <c r="B77" s="35"/>
      <c r="C77" s="36"/>
      <c r="D77" s="37"/>
    </row>
    <row r="78" spans="1:6" x14ac:dyDescent="0.35">
      <c r="B78" s="35"/>
      <c r="C78" s="36"/>
      <c r="D78" s="38"/>
    </row>
    <row r="79" spans="1:6" ht="16" x14ac:dyDescent="0.35">
      <c r="A79" s="71" t="s">
        <v>94</v>
      </c>
      <c r="B79" s="71"/>
      <c r="C79" s="71"/>
      <c r="D79" s="71"/>
      <c r="E79" s="71"/>
      <c r="F79" s="72"/>
    </row>
    <row r="80" spans="1:6" ht="15.75" customHeight="1" x14ac:dyDescent="0.35">
      <c r="A80" s="73" t="s">
        <v>95</v>
      </c>
      <c r="B80" s="73"/>
      <c r="C80" s="73"/>
      <c r="D80" s="73"/>
      <c r="E80" s="73"/>
      <c r="F80" s="73"/>
    </row>
    <row r="81" spans="1:6" ht="15.75" customHeight="1" x14ac:dyDescent="0.35">
      <c r="A81" s="73" t="s">
        <v>96</v>
      </c>
      <c r="B81" s="73"/>
      <c r="C81" s="73"/>
      <c r="D81" s="73"/>
      <c r="E81" s="73"/>
      <c r="F81" s="73"/>
    </row>
    <row r="82" spans="1:6" ht="33.75" customHeight="1" x14ac:dyDescent="0.35">
      <c r="A82" s="74" t="s">
        <v>107</v>
      </c>
      <c r="B82" s="74"/>
      <c r="C82" s="74"/>
      <c r="D82" s="74"/>
      <c r="E82" s="74"/>
      <c r="F82" s="74"/>
    </row>
    <row r="83" spans="1:6" ht="15.75" customHeight="1" x14ac:dyDescent="0.35">
      <c r="A83" s="50" t="s">
        <v>97</v>
      </c>
      <c r="B83" s="50"/>
      <c r="C83" s="50"/>
      <c r="D83" s="50"/>
      <c r="E83" s="50"/>
      <c r="F83" s="50"/>
    </row>
    <row r="84" spans="1:6" ht="16" x14ac:dyDescent="0.35">
      <c r="A84" s="51" t="s">
        <v>106</v>
      </c>
      <c r="B84" s="52"/>
      <c r="C84" s="52"/>
      <c r="D84" s="52"/>
      <c r="E84" s="52"/>
      <c r="F84" s="53"/>
    </row>
    <row r="85" spans="1:6" ht="16" x14ac:dyDescent="0.35">
      <c r="A85" s="54" t="s">
        <v>104</v>
      </c>
      <c r="B85" s="54"/>
      <c r="C85" s="54"/>
      <c r="D85" s="54"/>
      <c r="E85" s="54"/>
      <c r="F85" s="54"/>
    </row>
    <row r="86" spans="1:6" ht="15.75" customHeight="1" x14ac:dyDescent="0.35">
      <c r="A86" s="55" t="s">
        <v>105</v>
      </c>
      <c r="B86" s="55"/>
      <c r="C86" s="55"/>
      <c r="D86" s="55"/>
      <c r="E86" s="55"/>
      <c r="F86" s="55"/>
    </row>
  </sheetData>
  <mergeCells count="30">
    <mergeCell ref="C3:E3"/>
    <mergeCell ref="C4:E4"/>
    <mergeCell ref="C5:E5"/>
    <mergeCell ref="A7:B7"/>
    <mergeCell ref="A54:B54"/>
    <mergeCell ref="A64:B64"/>
    <mergeCell ref="B70:E70"/>
    <mergeCell ref="C56:D56"/>
    <mergeCell ref="C55:D55"/>
    <mergeCell ref="C65:D65"/>
    <mergeCell ref="A58:F58"/>
    <mergeCell ref="A61:F62"/>
    <mergeCell ref="C66:D66"/>
    <mergeCell ref="A10:F10"/>
    <mergeCell ref="A32:F32"/>
    <mergeCell ref="A51:F52"/>
    <mergeCell ref="A83:F83"/>
    <mergeCell ref="A84:F84"/>
    <mergeCell ref="A85:F85"/>
    <mergeCell ref="A86:F86"/>
    <mergeCell ref="A71:B71"/>
    <mergeCell ref="A72:B72"/>
    <mergeCell ref="A73:B73"/>
    <mergeCell ref="A74:B74"/>
    <mergeCell ref="A75:B75"/>
    <mergeCell ref="A76:B76"/>
    <mergeCell ref="A79:F79"/>
    <mergeCell ref="A80:F80"/>
    <mergeCell ref="A81:F81"/>
    <mergeCell ref="A82:F82"/>
  </mergeCells>
  <phoneticPr fontId="8" type="noConversion"/>
  <pageMargins left="0.7" right="0.7" top="0.75" bottom="0.75" header="0.3" footer="0.3"/>
  <pageSetup paperSize="9" scale="27" fitToWidth="0" orientation="landscape" r:id="rId1"/>
  <headerFooter>
    <oddHeader>&amp;R&amp;"Calibri"&amp;10&amp;K008000 Do użytku wewnętrznego w GK PGE&amp;1#_x000D_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FJ3FSM7XJ42E-2014085795-6705</_dlc_DocId>
    <_dlc_DocIdUrl xmlns="a19cb1c7-c5c7-46d4-85ae-d83685407bba">
      <Url>https://swpp2.dms.gkpge.pl/sites/43/_layouts/15/DocIdRedir.aspx?ID=FJ3FSM7XJ42E-2014085795-6705</Url>
      <Description>FJ3FSM7XJ42E-2014085795-6705</Description>
    </_dlc_DocIdUrl>
    <dmsv2BaseFileName xmlns="http://schemas.microsoft.com/sharepoint/v3">Zał. nr 5 do SWZ - Formularz cenowy.xlsx</dmsv2BaseFileName>
    <dmsv2BaseDisplayName xmlns="http://schemas.microsoft.com/sharepoint/v3">Zał. nr 5 do SWZ - Formularz cenowy</dmsv2BaseDisplayName>
    <dmsv2SWPP2ObjectNumber xmlns="http://schemas.microsoft.com/sharepoint/v3">POST/PEC/PEC/UZC/00235/2026                       </dmsv2SWPP2ObjectNumber>
    <dmsv2SWPP2SumMD5 xmlns="http://schemas.microsoft.com/sharepoint/v3">a264e1bc3c34e54da5e299a2ca79dc74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712909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25085644</dmsv2BaseClientSystemDocumentID>
    <dmsv2BaseModifiedByID xmlns="http://schemas.microsoft.com/sharepoint/v3">19100177</dmsv2BaseModifiedByID>
    <dmsv2BaseCreatedByID xmlns="http://schemas.microsoft.com/sharepoint/v3">19100177</dmsv2BaseCreatedByID>
    <dmsv2SWPP2ObjectDepartment xmlns="http://schemas.microsoft.com/sharepoint/v3">00000001000l0003000800000001</dmsv2SWPP2ObjectDepartment>
    <dmsv2SWPP2ObjectName xmlns="http://schemas.microsoft.com/sharepoint/v3">Postępowanie</dmsv2SWPP2ObjectNam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6E64DD-1EBB-40E3-9E8A-28F9B28CB1C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FB0B409-E9C1-4DB7-8079-609042FB726D}"/>
</file>

<file path=customXml/itemProps3.xml><?xml version="1.0" encoding="utf-8"?>
<ds:datastoreItem xmlns:ds="http://schemas.openxmlformats.org/officeDocument/2006/customXml" ds:itemID="{2473841B-F2F4-45D7-88A5-BB134CF47A6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customXml/itemProps4.xml><?xml version="1.0" encoding="utf-8"?>
<ds:datastoreItem xmlns:ds="http://schemas.openxmlformats.org/officeDocument/2006/customXml" ds:itemID="{36CAA4B5-6F5C-4DF4-9504-704701E026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Wzorek Michał [PGE EC O.Kielce]</dc:creator>
  <cp:lastModifiedBy>Rzucidło Renata [PGE EC S.A.]</cp:lastModifiedBy>
  <cp:lastPrinted>2026-04-08T07:41:45Z</cp:lastPrinted>
  <dcterms:created xsi:type="dcterms:W3CDTF">2026-01-22T09:11:39Z</dcterms:created>
  <dcterms:modified xsi:type="dcterms:W3CDTF">2026-04-30T08:17:02Z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4114f9-be46-4331-8fe2-8a463f84c1e9_Enabled">
    <vt:lpwstr>true</vt:lpwstr>
  </property>
  <property fmtid="{D5CDD505-2E9C-101B-9397-08002B2CF9AE}" pid="3" name="MSIP_Label_514114f9-be46-4331-8fe2-8a463f84c1e9_SetDate">
    <vt:lpwstr>2026-01-22T09:14:16Z</vt:lpwstr>
  </property>
  <property fmtid="{D5CDD505-2E9C-101B-9397-08002B2CF9AE}" pid="4" name="MSIP_Label_514114f9-be46-4331-8fe2-8a463f84c1e9_Method">
    <vt:lpwstr>Privileged</vt:lpwstr>
  </property>
  <property fmtid="{D5CDD505-2E9C-101B-9397-08002B2CF9AE}" pid="5" name="MSIP_Label_514114f9-be46-4331-8fe2-8a463f84c1e9_Name">
    <vt:lpwstr>ALL-Wewnetrzne-w-GK-PGE</vt:lpwstr>
  </property>
  <property fmtid="{D5CDD505-2E9C-101B-9397-08002B2CF9AE}" pid="6" name="MSIP_Label_514114f9-be46-4331-8fe2-8a463f84c1e9_SiteId">
    <vt:lpwstr>e9895a11-04dc-4848-aa12-7fca9faefb60</vt:lpwstr>
  </property>
  <property fmtid="{D5CDD505-2E9C-101B-9397-08002B2CF9AE}" pid="7" name="MSIP_Label_514114f9-be46-4331-8fe2-8a463f84c1e9_ActionId">
    <vt:lpwstr>5fa9335c-faca-4cbf-aafd-365b97d0ccba</vt:lpwstr>
  </property>
  <property fmtid="{D5CDD505-2E9C-101B-9397-08002B2CF9AE}" pid="8" name="MSIP_Label_514114f9-be46-4331-8fe2-8a463f84c1e9_ContentBits">
    <vt:lpwstr>1</vt:lpwstr>
  </property>
  <property fmtid="{D5CDD505-2E9C-101B-9397-08002B2CF9AE}" pid="9" name="ContentTypeId">
    <vt:lpwstr>0x01018910003452D53324F55F4AB2C1F20D1AD9A758</vt:lpwstr>
  </property>
  <property fmtid="{D5CDD505-2E9C-101B-9397-08002B2CF9AE}" pid="10" name="_dlc_DocIdItemGuid">
    <vt:lpwstr>7378c0e9-a4bc-481d-95f3-138bec344619</vt:lpwstr>
  </property>
</Properties>
</file>